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320" windowHeight="14370"/>
  </bookViews>
  <sheets>
    <sheet name="Приложение №15" sheetId="2" r:id="rId1"/>
  </sheets>
  <definedNames>
    <definedName name="_xlnm.Print_Titles" localSheetId="0">'Приложение №15'!$11:$12</definedName>
    <definedName name="_xlnm.Print_Area" localSheetId="0">'Приложение №15'!$A$7:$C$90</definedName>
  </definedNames>
  <calcPr calcId="124519"/>
</workbook>
</file>

<file path=xl/calcChain.xml><?xml version="1.0" encoding="utf-8"?>
<calcChain xmlns="http://schemas.openxmlformats.org/spreadsheetml/2006/main">
  <c r="C83" i="2"/>
  <c r="C52" l="1"/>
  <c r="C51"/>
  <c r="C27"/>
  <c r="C70"/>
  <c r="C84"/>
  <c r="C56"/>
  <c r="C59"/>
  <c r="C89" l="1"/>
  <c r="C57" l="1"/>
  <c r="C55"/>
  <c r="C48"/>
  <c r="C75" s="1"/>
  <c r="C71"/>
  <c r="C46" l="1"/>
  <c r="C85" l="1"/>
  <c r="C90" s="1"/>
</calcChain>
</file>

<file path=xl/sharedStrings.xml><?xml version="1.0" encoding="utf-8"?>
<sst xmlns="http://schemas.openxmlformats.org/spreadsheetml/2006/main" count="143" uniqueCount="137">
  <si>
    <t>ВСЕГО  межбюджетных трансфертов</t>
  </si>
  <si>
    <t>2210285060</t>
  </si>
  <si>
    <t>ИТОГО</t>
  </si>
  <si>
    <t>9100082370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</si>
  <si>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</si>
  <si>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</si>
  <si>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</si>
  <si>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</si>
  <si>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</si>
  <si>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</si>
  <si>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</si>
  <si>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</si>
  <si>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</si>
  <si>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</si>
  <si>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</si>
  <si>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</si>
  <si>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</si>
  <si>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</si>
  <si>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</si>
  <si>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</si>
  <si>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</si>
  <si>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0510185240</t>
  </si>
  <si>
    <t>0510185190</t>
  </si>
  <si>
    <t>0140182050</t>
  </si>
  <si>
    <t>0110182460</t>
  </si>
  <si>
    <t>0110182440</t>
  </si>
  <si>
    <t>9900084280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</si>
  <si>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</si>
  <si>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</si>
  <si>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</si>
  <si>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</si>
  <si>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</si>
  <si>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</si>
  <si>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</si>
  <si>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</si>
  <si>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</si>
  <si>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</si>
  <si>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</si>
  <si>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</si>
  <si>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</si>
  <si>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</si>
  <si>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</si>
  <si>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</si>
  <si>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</si>
  <si>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</si>
  <si>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</si>
  <si>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</si>
  <si>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</si>
  <si>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</si>
  <si>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</si>
  <si>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</si>
  <si>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</si>
  <si>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</si>
  <si>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Сумма</t>
  </si>
  <si>
    <t>Наименование</t>
  </si>
  <si>
    <t>КЦСР</t>
  </si>
  <si>
    <t>(тыс.рублей)</t>
  </si>
  <si>
    <t>Межбюджетные трансферты, получаемые из вышестоящих бюджетов на 2017 год</t>
  </si>
  <si>
    <t>к Решению Думы района</t>
  </si>
  <si>
    <t>Приложение № 15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</si>
  <si>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</si>
  <si>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</si>
  <si>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</si>
  <si>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</si>
  <si>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</si>
  <si>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</si>
  <si>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</si>
  <si>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</si>
  <si>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</si>
  <si>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</si>
  <si>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</si>
  <si>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</si>
  <si>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</si>
  <si>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</si>
  <si>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</si>
  <si>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</si>
  <si>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</si>
  <si>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</si>
  <si>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</si>
  <si>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</si>
  <si>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</si>
  <si>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</si>
  <si>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</si>
  <si>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</si>
  <si>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</si>
  <si>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</si>
  <si>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</si>
  <si>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</si>
  <si>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</si>
  <si>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</si>
  <si>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</si>
  <si>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</si>
  <si>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</si>
  <si>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</si>
  <si>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</si>
  <si>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</si>
  <si>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</si>
  <si>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</si>
  <si>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</si>
  <si>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</si>
  <si>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</si>
  <si>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</si>
  <si>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</si>
  <si>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</si>
  <si>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</si>
  <si>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</si>
  <si>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</si>
  <si>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</si>
  <si>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</si>
  <si>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</si>
  <si>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</si>
  <si>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</si>
  <si>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</si>
  <si>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>от  23.11.2016 № 102</t>
  </si>
  <si>
    <t>СУБВЕНЦИИ</t>
  </si>
  <si>
    <t>СУБСИДИИ</t>
  </si>
  <si>
    <t>ИНЫЕ МЕЖБЮДЖЕТНЫЕ ТРАНСФЕРТЫ</t>
  </si>
  <si>
    <t>ИТОГО ОСТАТКИ МЕЖБЮДЖЕТНЫХ ТРАНСФЕРТОВ</t>
  </si>
  <si>
    <t>ВСЕГО МЕЖБЮДЖЕТНЫЕ ТРАНСФЕРТЫ</t>
  </si>
  <si>
    <t>Кроме того, остатки межбюджетных трансфертов 2016 года, переданные из бюджета Ханты-Мансийского автономного округа -Югры в 2017 году</t>
  </si>
  <si>
    <t>Субсидии на содействие развитию исторических и иных местных традиций  в рамках 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</si>
  <si>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</si>
  <si>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программ дошкольного образования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</si>
  <si>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>Иные межбюджетные трансферты  на финансирование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</si>
  <si>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</si>
  <si>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</si>
  <si>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</si>
  <si>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- Югры на 2016 - 2020 годы"
подпрограммы 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</si>
  <si>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(федеральный бюджет)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</si>
  <si>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(окружной бюджет)</t>
  </si>
  <si>
    <t>Иные межбюджетные трансферты на премирование победителей окружного конкурса "Лидеры туриндустрии Югры" в рамках подпрограммы "Развитие внутреннего и въездного туризма" государственной программы "Развитие культуры и туризма в Ханты-Мансийском автономном округе - Югре на 2016 - 2020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</si>
  <si>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 xml:space="preserve"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
</t>
  </si>
  <si>
    <t>5101R5190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</si>
  <si>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(окружной бюджет)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</si>
  <si>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(федеральный бюджет)</t>
  </si>
  <si>
    <t>Приложение № 13</t>
  </si>
  <si>
    <t>от 02.05.2017 № 149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</si>
</sst>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6" fillId="3" borderId="1" xfId="1" applyNumberFormat="1" applyFont="1" applyFill="1" applyBorder="1" applyAlignment="1" applyProtection="1">
      <alignment horizontal="center"/>
      <protection hidden="1"/>
    </xf>
    <xf numFmtId="164" fontId="6" fillId="0" borderId="8" xfId="1" applyNumberFormat="1" applyFont="1" applyFill="1" applyBorder="1" applyAlignment="1" applyProtection="1">
      <alignment horizontal="center"/>
      <protection hidden="1"/>
    </xf>
    <xf numFmtId="164" fontId="5" fillId="0" borderId="8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wrapText="1"/>
    </xf>
    <xf numFmtId="165" fontId="6" fillId="3" borderId="1" xfId="1" applyNumberFormat="1" applyFont="1" applyFill="1" applyBorder="1" applyAlignment="1">
      <alignment horizontal="center" wrapText="1"/>
    </xf>
    <xf numFmtId="166" fontId="6" fillId="3" borderId="1" xfId="1" applyNumberFormat="1" applyFont="1" applyFill="1" applyBorder="1" applyAlignment="1">
      <alignment horizontal="center" wrapText="1"/>
    </xf>
    <xf numFmtId="4" fontId="5" fillId="3" borderId="1" xfId="1" applyNumberFormat="1" applyFont="1" applyFill="1" applyBorder="1" applyAlignment="1">
      <alignment horizontal="center" wrapText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Font="1" applyBorder="1" applyAlignment="1">
      <alignment horizontal="left" wrapText="1"/>
    </xf>
    <xf numFmtId="0" fontId="5" fillId="0" borderId="6" xfId="1" applyFont="1" applyBorder="1" applyAlignment="1">
      <alignment horizontal="left"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"/>
  <sheetViews>
    <sheetView showGridLines="0" tabSelected="1" topLeftCell="B1" workbookViewId="0">
      <selection activeCell="C14" sqref="C14"/>
    </sheetView>
  </sheetViews>
  <sheetFormatPr defaultColWidth="9.140625" defaultRowHeight="12.75"/>
  <cols>
    <col min="1" max="1" width="23.5703125" style="1" hidden="1" customWidth="1"/>
    <col min="2" max="2" width="87.5703125" style="1" customWidth="1"/>
    <col min="3" max="3" width="16.5703125" style="1" customWidth="1"/>
    <col min="4" max="251" width="9.140625" style="1" customWidth="1"/>
    <col min="252" max="16384" width="9.140625" style="1"/>
  </cols>
  <sheetData>
    <row r="1" spans="1:4" ht="18.75">
      <c r="B1" s="49" t="s">
        <v>135</v>
      </c>
      <c r="C1" s="49"/>
      <c r="D1" s="37"/>
    </row>
    <row r="2" spans="1:4" ht="18.75">
      <c r="B2" s="49" t="s">
        <v>58</v>
      </c>
      <c r="C2" s="49"/>
      <c r="D2" s="37"/>
    </row>
    <row r="3" spans="1:4" ht="18.75">
      <c r="B3" s="49" t="s">
        <v>136</v>
      </c>
      <c r="C3" s="49"/>
      <c r="D3" s="37"/>
    </row>
    <row r="5" spans="1:4" ht="18.75">
      <c r="A5" s="2"/>
      <c r="B5" s="49" t="s">
        <v>59</v>
      </c>
      <c r="C5" s="49"/>
      <c r="D5" s="2"/>
    </row>
    <row r="6" spans="1:4" ht="18.75">
      <c r="A6" s="2"/>
      <c r="B6" s="49" t="s">
        <v>58</v>
      </c>
      <c r="C6" s="49"/>
      <c r="D6" s="2"/>
    </row>
    <row r="7" spans="1:4" ht="18.75">
      <c r="A7" s="2"/>
      <c r="B7" s="49" t="s">
        <v>113</v>
      </c>
      <c r="C7" s="49"/>
      <c r="D7" s="2"/>
    </row>
    <row r="8" spans="1:4" ht="15">
      <c r="A8" s="12"/>
      <c r="B8" s="12"/>
      <c r="C8" s="12"/>
      <c r="D8" s="2"/>
    </row>
    <row r="9" spans="1:4" ht="62.25" customHeight="1">
      <c r="A9" s="11"/>
      <c r="B9" s="51" t="s">
        <v>57</v>
      </c>
      <c r="C9" s="51"/>
      <c r="D9" s="2"/>
    </row>
    <row r="10" spans="1:4" ht="15">
      <c r="A10" s="10"/>
      <c r="B10" s="10"/>
      <c r="C10" s="9" t="s">
        <v>56</v>
      </c>
      <c r="D10" s="2"/>
    </row>
    <row r="11" spans="1:4" ht="14.25">
      <c r="A11" s="8" t="s">
        <v>55</v>
      </c>
      <c r="B11" s="7" t="s">
        <v>54</v>
      </c>
      <c r="C11" s="6" t="s">
        <v>53</v>
      </c>
      <c r="D11" s="4"/>
    </row>
    <row r="12" spans="1:4" ht="12.75" customHeight="1">
      <c r="A12" s="5"/>
      <c r="B12" s="13">
        <v>1</v>
      </c>
      <c r="C12" s="14">
        <v>2</v>
      </c>
      <c r="D12" s="4"/>
    </row>
    <row r="13" spans="1:4" ht="15.75">
      <c r="A13" s="50" t="s">
        <v>114</v>
      </c>
      <c r="B13" s="50"/>
      <c r="C13" s="50"/>
      <c r="D13" s="3"/>
    </row>
    <row r="14" spans="1:4" ht="157.5">
      <c r="A14" s="15" t="s">
        <v>52</v>
      </c>
      <c r="B14" s="16" t="s">
        <v>71</v>
      </c>
      <c r="C14" s="17">
        <v>27539</v>
      </c>
      <c r="D14" s="3"/>
    </row>
    <row r="15" spans="1:4" ht="126">
      <c r="A15" s="18" t="s">
        <v>51</v>
      </c>
      <c r="B15" s="26" t="s">
        <v>72</v>
      </c>
      <c r="C15" s="31">
        <v>20697</v>
      </c>
      <c r="D15" s="3"/>
    </row>
    <row r="16" spans="1:4" ht="157.5">
      <c r="A16" s="18" t="s">
        <v>50</v>
      </c>
      <c r="B16" s="26" t="s">
        <v>121</v>
      </c>
      <c r="C16" s="31">
        <v>838142.1</v>
      </c>
      <c r="D16" s="3"/>
    </row>
    <row r="17" spans="1:4" ht="157.5">
      <c r="A17" s="18"/>
      <c r="B17" s="26" t="s">
        <v>122</v>
      </c>
      <c r="C17" s="31">
        <v>189547.9</v>
      </c>
      <c r="D17" s="3"/>
    </row>
    <row r="18" spans="1:4" ht="110.25">
      <c r="A18" s="18" t="s">
        <v>49</v>
      </c>
      <c r="B18" s="26" t="s">
        <v>73</v>
      </c>
      <c r="C18" s="31">
        <v>8138</v>
      </c>
      <c r="D18" s="3"/>
    </row>
    <row r="19" spans="1:4" ht="173.25">
      <c r="A19" s="18" t="s">
        <v>48</v>
      </c>
      <c r="B19" s="26" t="s">
        <v>74</v>
      </c>
      <c r="C19" s="31">
        <v>80</v>
      </c>
      <c r="D19" s="3"/>
    </row>
    <row r="20" spans="1:4" ht="157.5">
      <c r="A20" s="18" t="s">
        <v>47</v>
      </c>
      <c r="B20" s="26" t="s">
        <v>75</v>
      </c>
      <c r="C20" s="31">
        <v>52609</v>
      </c>
      <c r="D20" s="3"/>
    </row>
    <row r="21" spans="1:4" ht="157.5">
      <c r="A21" s="18" t="s">
        <v>46</v>
      </c>
      <c r="B21" s="26" t="s">
        <v>76</v>
      </c>
      <c r="C21" s="31">
        <v>4100</v>
      </c>
      <c r="D21" s="3"/>
    </row>
    <row r="22" spans="1:4" ht="189">
      <c r="A22" s="18" t="s">
        <v>45</v>
      </c>
      <c r="B22" s="26" t="s">
        <v>77</v>
      </c>
      <c r="C22" s="31">
        <v>2386</v>
      </c>
      <c r="D22" s="3"/>
    </row>
    <row r="23" spans="1:4" ht="157.5">
      <c r="A23" s="18" t="s">
        <v>44</v>
      </c>
      <c r="B23" s="26" t="s">
        <v>78</v>
      </c>
      <c r="C23" s="31">
        <v>272</v>
      </c>
      <c r="D23" s="3"/>
    </row>
    <row r="24" spans="1:4" ht="220.5">
      <c r="A24" s="18" t="s">
        <v>43</v>
      </c>
      <c r="B24" s="26" t="s">
        <v>79</v>
      </c>
      <c r="C24" s="31">
        <v>3719.5</v>
      </c>
      <c r="D24" s="3"/>
    </row>
    <row r="25" spans="1:4" ht="126">
      <c r="A25" s="18" t="s">
        <v>42</v>
      </c>
      <c r="B25" s="26" t="s">
        <v>80</v>
      </c>
      <c r="C25" s="31">
        <v>17394.599999999999</v>
      </c>
      <c r="D25" s="3"/>
    </row>
    <row r="26" spans="1:4" ht="189">
      <c r="A26" s="18" t="s">
        <v>41</v>
      </c>
      <c r="B26" s="26" t="s">
        <v>60</v>
      </c>
      <c r="C26" s="31">
        <v>22.9</v>
      </c>
      <c r="D26" s="3"/>
    </row>
    <row r="27" spans="1:4" ht="173.25" hidden="1">
      <c r="A27" s="18"/>
      <c r="B27" s="26" t="s">
        <v>109</v>
      </c>
      <c r="C27" s="31">
        <f>1519.3-1519.3</f>
        <v>0</v>
      </c>
      <c r="D27" s="3"/>
    </row>
    <row r="28" spans="1:4" ht="173.25">
      <c r="A28" s="18" t="s">
        <v>40</v>
      </c>
      <c r="B28" s="26" t="s">
        <v>81</v>
      </c>
      <c r="C28" s="31">
        <v>340</v>
      </c>
      <c r="D28" s="3"/>
    </row>
    <row r="29" spans="1:4" ht="173.25">
      <c r="A29" s="27" t="s">
        <v>39</v>
      </c>
      <c r="B29" s="26" t="s">
        <v>82</v>
      </c>
      <c r="C29" s="32">
        <v>386.2</v>
      </c>
      <c r="D29" s="3"/>
    </row>
    <row r="30" spans="1:4" ht="189">
      <c r="A30" s="18" t="s">
        <v>38</v>
      </c>
      <c r="B30" s="26" t="s">
        <v>83</v>
      </c>
      <c r="C30" s="31">
        <v>31623</v>
      </c>
      <c r="D30" s="3"/>
    </row>
    <row r="31" spans="1:4" ht="126">
      <c r="A31" s="18" t="s">
        <v>37</v>
      </c>
      <c r="B31" s="26" t="s">
        <v>61</v>
      </c>
      <c r="C31" s="31">
        <v>36.1</v>
      </c>
      <c r="D31" s="3"/>
    </row>
    <row r="32" spans="1:4" ht="189">
      <c r="A32" s="27" t="s">
        <v>5</v>
      </c>
      <c r="B32" s="26" t="s">
        <v>84</v>
      </c>
      <c r="C32" s="31">
        <v>60446.5</v>
      </c>
      <c r="D32" s="3"/>
    </row>
    <row r="33" spans="1:4" ht="220.5">
      <c r="A33" s="18" t="s">
        <v>36</v>
      </c>
      <c r="B33" s="26" t="s">
        <v>64</v>
      </c>
      <c r="C33" s="31">
        <v>306.3</v>
      </c>
      <c r="D33" s="3"/>
    </row>
    <row r="34" spans="1:4" ht="157.5">
      <c r="A34" s="18"/>
      <c r="B34" s="26" t="s">
        <v>111</v>
      </c>
      <c r="C34" s="31">
        <v>4160.6000000000004</v>
      </c>
      <c r="D34" s="3"/>
    </row>
    <row r="35" spans="1:4" ht="110.25">
      <c r="A35" s="18" t="s">
        <v>35</v>
      </c>
      <c r="B35" s="26" t="s">
        <v>85</v>
      </c>
      <c r="C35" s="31">
        <v>1421</v>
      </c>
      <c r="D35" s="3"/>
    </row>
    <row r="36" spans="1:4" ht="110.25">
      <c r="A36" s="18" t="s">
        <v>34</v>
      </c>
      <c r="B36" s="26" t="s">
        <v>86</v>
      </c>
      <c r="C36" s="31">
        <v>19521.8</v>
      </c>
      <c r="D36" s="3"/>
    </row>
    <row r="37" spans="1:4" ht="78.75">
      <c r="A37" s="18" t="s">
        <v>33</v>
      </c>
      <c r="B37" s="26" t="s">
        <v>87</v>
      </c>
      <c r="C37" s="31">
        <v>16977.3</v>
      </c>
      <c r="D37" s="3"/>
    </row>
    <row r="38" spans="1:4" ht="110.25">
      <c r="A38" s="18" t="s">
        <v>32</v>
      </c>
      <c r="B38" s="26" t="s">
        <v>88</v>
      </c>
      <c r="C38" s="31">
        <v>115.9</v>
      </c>
      <c r="D38" s="3"/>
    </row>
    <row r="39" spans="1:4" ht="126">
      <c r="A39" s="18" t="s">
        <v>31</v>
      </c>
      <c r="B39" s="26" t="s">
        <v>89</v>
      </c>
      <c r="C39" s="31">
        <v>103.2</v>
      </c>
      <c r="D39" s="3"/>
    </row>
    <row r="40" spans="1:4" ht="110.25">
      <c r="A40" s="18" t="s">
        <v>30</v>
      </c>
      <c r="B40" s="26" t="s">
        <v>90</v>
      </c>
      <c r="C40" s="31">
        <v>2819.8</v>
      </c>
      <c r="D40" s="3"/>
    </row>
    <row r="41" spans="1:4" ht="204.75">
      <c r="A41" s="18" t="s">
        <v>29</v>
      </c>
      <c r="B41" s="26" t="s">
        <v>91</v>
      </c>
      <c r="C41" s="31">
        <v>1559.2</v>
      </c>
      <c r="D41" s="3"/>
    </row>
    <row r="42" spans="1:4" ht="94.5">
      <c r="A42" s="18" t="s">
        <v>28</v>
      </c>
      <c r="B42" s="26" t="s">
        <v>62</v>
      </c>
      <c r="C42" s="31">
        <v>8457.9</v>
      </c>
      <c r="D42" s="3"/>
    </row>
    <row r="43" spans="1:4" ht="189">
      <c r="A43" s="18" t="s">
        <v>27</v>
      </c>
      <c r="B43" s="26" t="s">
        <v>63</v>
      </c>
      <c r="C43" s="31">
        <v>2773.2</v>
      </c>
      <c r="D43" s="3"/>
    </row>
    <row r="44" spans="1:4" ht="204.75">
      <c r="A44" s="18"/>
      <c r="B44" s="26" t="s">
        <v>110</v>
      </c>
      <c r="C44" s="33">
        <v>3126.1</v>
      </c>
      <c r="D44" s="3"/>
    </row>
    <row r="45" spans="1:4" ht="141.75">
      <c r="A45" s="18" t="s">
        <v>26</v>
      </c>
      <c r="B45" s="28" t="s">
        <v>112</v>
      </c>
      <c r="C45" s="33">
        <v>2919.4</v>
      </c>
      <c r="D45" s="3"/>
    </row>
    <row r="46" spans="1:4" ht="15.75">
      <c r="A46" s="21"/>
      <c r="B46" s="22" t="s">
        <v>2</v>
      </c>
      <c r="C46" s="34">
        <f>SUM(C14:C45)</f>
        <v>1321741.5</v>
      </c>
      <c r="D46" s="3"/>
    </row>
    <row r="47" spans="1:4" ht="15.75">
      <c r="A47" s="50" t="s">
        <v>115</v>
      </c>
      <c r="B47" s="50"/>
      <c r="C47" s="50"/>
      <c r="D47" s="3"/>
    </row>
    <row r="48" spans="1:4" ht="189">
      <c r="A48" s="15" t="s">
        <v>25</v>
      </c>
      <c r="B48" s="16" t="s">
        <v>92</v>
      </c>
      <c r="C48" s="17">
        <f>1300.4+939.5</f>
        <v>2239.9</v>
      </c>
      <c r="D48" s="3"/>
    </row>
    <row r="49" spans="1:4" ht="110.25">
      <c r="A49" s="18" t="s">
        <v>24</v>
      </c>
      <c r="B49" s="26" t="s">
        <v>66</v>
      </c>
      <c r="C49" s="31">
        <v>16558.099999999999</v>
      </c>
      <c r="D49" s="3"/>
    </row>
    <row r="50" spans="1:4" ht="126">
      <c r="A50" s="18" t="s">
        <v>23</v>
      </c>
      <c r="B50" s="26" t="s">
        <v>67</v>
      </c>
      <c r="C50" s="31">
        <v>3625.4</v>
      </c>
      <c r="D50" s="3"/>
    </row>
    <row r="51" spans="1:4" ht="110.25">
      <c r="A51" s="18">
        <v>510182520</v>
      </c>
      <c r="B51" s="26" t="s">
        <v>125</v>
      </c>
      <c r="C51" s="31">
        <f>887-73.6</f>
        <v>813.4</v>
      </c>
      <c r="D51" s="3"/>
    </row>
    <row r="52" spans="1:4" ht="63">
      <c r="A52" s="18" t="s">
        <v>132</v>
      </c>
      <c r="B52" s="26" t="s">
        <v>133</v>
      </c>
      <c r="C52" s="31">
        <f>73.6+26.9</f>
        <v>100.5</v>
      </c>
      <c r="D52" s="3"/>
    </row>
    <row r="53" spans="1:4" ht="63">
      <c r="A53" s="18" t="s">
        <v>132</v>
      </c>
      <c r="B53" s="26" t="s">
        <v>134</v>
      </c>
      <c r="C53" s="31">
        <v>10.3</v>
      </c>
      <c r="D53" s="3"/>
    </row>
    <row r="54" spans="1:4" ht="110.25">
      <c r="A54" s="18" t="s">
        <v>20</v>
      </c>
      <c r="B54" s="26" t="s">
        <v>125</v>
      </c>
      <c r="C54" s="31">
        <v>850</v>
      </c>
      <c r="D54" s="3"/>
    </row>
    <row r="55" spans="1:4" ht="189">
      <c r="A55" s="18" t="s">
        <v>19</v>
      </c>
      <c r="B55" s="26" t="s">
        <v>93</v>
      </c>
      <c r="C55" s="31">
        <f>21189.7+1777.4</f>
        <v>22967.100000000002</v>
      </c>
      <c r="D55" s="3"/>
    </row>
    <row r="56" spans="1:4" ht="126">
      <c r="A56" s="18" t="s">
        <v>18</v>
      </c>
      <c r="B56" s="26" t="s">
        <v>68</v>
      </c>
      <c r="C56" s="31">
        <f>634-19</f>
        <v>615</v>
      </c>
      <c r="D56" s="3"/>
    </row>
    <row r="57" spans="1:4" ht="173.25">
      <c r="A57" s="18" t="s">
        <v>17</v>
      </c>
      <c r="B57" s="26" t="s">
        <v>65</v>
      </c>
      <c r="C57" s="31">
        <f>949+685.6</f>
        <v>1634.6</v>
      </c>
      <c r="D57" s="3"/>
    </row>
    <row r="58" spans="1:4" ht="110.25">
      <c r="A58" s="18" t="s">
        <v>16</v>
      </c>
      <c r="B58" s="26" t="s">
        <v>94</v>
      </c>
      <c r="C58" s="31">
        <v>8090.9</v>
      </c>
      <c r="D58" s="3"/>
    </row>
    <row r="59" spans="1:4" ht="141.75">
      <c r="A59" s="18"/>
      <c r="B59" s="26" t="s">
        <v>127</v>
      </c>
      <c r="C59" s="31">
        <f>4251.6+420</f>
        <v>4671.6000000000004</v>
      </c>
      <c r="D59" s="3"/>
    </row>
    <row r="60" spans="1:4" ht="110.25">
      <c r="A60" s="18" t="s">
        <v>15</v>
      </c>
      <c r="B60" s="26" t="s">
        <v>69</v>
      </c>
      <c r="C60" s="31">
        <v>13510.3</v>
      </c>
      <c r="D60" s="3"/>
    </row>
    <row r="61" spans="1:4" ht="126">
      <c r="A61" s="18" t="s">
        <v>14</v>
      </c>
      <c r="B61" s="26" t="s">
        <v>70</v>
      </c>
      <c r="C61" s="31">
        <v>10871.4</v>
      </c>
      <c r="D61" s="3"/>
    </row>
    <row r="62" spans="1:4" ht="141.75">
      <c r="A62" s="29" t="s">
        <v>13</v>
      </c>
      <c r="B62" s="26" t="s">
        <v>129</v>
      </c>
      <c r="C62" s="31">
        <v>813</v>
      </c>
      <c r="D62" s="3"/>
    </row>
    <row r="63" spans="1:4" ht="157.5">
      <c r="A63" s="29"/>
      <c r="B63" s="26" t="s">
        <v>128</v>
      </c>
      <c r="C63" s="31">
        <v>79.8</v>
      </c>
      <c r="D63" s="3"/>
    </row>
    <row r="64" spans="1:4" ht="189">
      <c r="A64" s="18">
        <v>1010109605</v>
      </c>
      <c r="B64" s="26" t="s">
        <v>95</v>
      </c>
      <c r="C64" s="31">
        <v>23750.5</v>
      </c>
      <c r="D64" s="3"/>
    </row>
    <row r="65" spans="1:4" ht="141.75">
      <c r="A65" s="18" t="s">
        <v>12</v>
      </c>
      <c r="B65" s="26" t="s">
        <v>96</v>
      </c>
      <c r="C65" s="31">
        <v>12108.2</v>
      </c>
      <c r="D65" s="3"/>
    </row>
    <row r="66" spans="1:4" ht="189">
      <c r="A66" s="18" t="s">
        <v>11</v>
      </c>
      <c r="B66" s="26" t="s">
        <v>97</v>
      </c>
      <c r="C66" s="31">
        <v>13012.8</v>
      </c>
      <c r="D66" s="3"/>
    </row>
    <row r="67" spans="1:4" ht="157.5">
      <c r="A67" s="18" t="s">
        <v>10</v>
      </c>
      <c r="B67" s="26" t="s">
        <v>98</v>
      </c>
      <c r="C67" s="31">
        <v>377.2</v>
      </c>
      <c r="D67" s="3"/>
    </row>
    <row r="68" spans="1:4" ht="141.75">
      <c r="A68" s="18" t="s">
        <v>9</v>
      </c>
      <c r="B68" s="26" t="s">
        <v>99</v>
      </c>
      <c r="C68" s="31">
        <v>196.3</v>
      </c>
      <c r="D68" s="3"/>
    </row>
    <row r="69" spans="1:4" ht="189">
      <c r="A69" s="18" t="s">
        <v>8</v>
      </c>
      <c r="B69" s="26" t="s">
        <v>100</v>
      </c>
      <c r="C69" s="31">
        <v>523.70000000000005</v>
      </c>
      <c r="D69" s="3"/>
    </row>
    <row r="70" spans="1:4" ht="126">
      <c r="A70" s="18" t="s">
        <v>7</v>
      </c>
      <c r="B70" s="26" t="s">
        <v>101</v>
      </c>
      <c r="C70" s="31">
        <f>20736.6-1184.2</f>
        <v>19552.399999999998</v>
      </c>
      <c r="D70" s="3"/>
    </row>
    <row r="71" spans="1:4" ht="110.25">
      <c r="A71" s="18" t="s">
        <v>6</v>
      </c>
      <c r="B71" s="26" t="s">
        <v>102</v>
      </c>
      <c r="C71" s="31">
        <f>128640.3+30262.9</f>
        <v>158903.20000000001</v>
      </c>
      <c r="D71" s="3"/>
    </row>
    <row r="72" spans="1:4" ht="157.5">
      <c r="A72" s="27" t="s">
        <v>5</v>
      </c>
      <c r="B72" s="26" t="s">
        <v>104</v>
      </c>
      <c r="C72" s="32">
        <v>102893.9</v>
      </c>
      <c r="D72" s="3"/>
    </row>
    <row r="73" spans="1:4" ht="204.75">
      <c r="A73" s="18" t="s">
        <v>4</v>
      </c>
      <c r="B73" s="26" t="s">
        <v>103</v>
      </c>
      <c r="C73" s="31">
        <v>8886.6</v>
      </c>
      <c r="D73" s="3"/>
    </row>
    <row r="74" spans="1:4" ht="141.75">
      <c r="A74" s="18" t="s">
        <v>3</v>
      </c>
      <c r="B74" s="28" t="s">
        <v>105</v>
      </c>
      <c r="C74" s="33">
        <v>11121.3</v>
      </c>
      <c r="D74" s="3"/>
    </row>
    <row r="75" spans="1:4" ht="15.75">
      <c r="A75" s="21"/>
      <c r="B75" s="22" t="s">
        <v>2</v>
      </c>
      <c r="C75" s="34">
        <f>SUM(C48:C74)</f>
        <v>438777.39999999997</v>
      </c>
      <c r="D75" s="3"/>
    </row>
    <row r="76" spans="1:4" ht="15.75">
      <c r="A76" s="50" t="s">
        <v>116</v>
      </c>
      <c r="B76" s="50"/>
      <c r="C76" s="50"/>
      <c r="D76" s="3"/>
    </row>
    <row r="77" spans="1:4" ht="78.75">
      <c r="A77" s="36"/>
      <c r="B77" s="43" t="s">
        <v>123</v>
      </c>
      <c r="C77" s="31">
        <v>300</v>
      </c>
      <c r="D77" s="3"/>
    </row>
    <row r="78" spans="1:4" ht="128.25" customHeight="1">
      <c r="A78" s="46"/>
      <c r="B78" s="43" t="s">
        <v>131</v>
      </c>
      <c r="C78" s="31">
        <v>90</v>
      </c>
      <c r="D78" s="3"/>
    </row>
    <row r="79" spans="1:4" ht="110.25">
      <c r="A79" s="18" t="s">
        <v>22</v>
      </c>
      <c r="B79" s="26" t="s">
        <v>106</v>
      </c>
      <c r="C79" s="31">
        <v>200</v>
      </c>
      <c r="D79" s="3"/>
    </row>
    <row r="80" spans="1:4" ht="110.25">
      <c r="A80" s="18" t="s">
        <v>21</v>
      </c>
      <c r="B80" s="26" t="s">
        <v>107</v>
      </c>
      <c r="C80" s="31">
        <v>306.60000000000002</v>
      </c>
      <c r="D80" s="3"/>
    </row>
    <row r="81" spans="1:4" ht="74.25" customHeight="1">
      <c r="A81" s="15"/>
      <c r="B81" s="44" t="s">
        <v>124</v>
      </c>
      <c r="C81" s="31">
        <v>500</v>
      </c>
      <c r="D81" s="3"/>
    </row>
    <row r="82" spans="1:4" ht="118.5" customHeight="1">
      <c r="A82" s="15"/>
      <c r="B82" s="44" t="s">
        <v>126</v>
      </c>
      <c r="C82" s="31">
        <v>15.3</v>
      </c>
      <c r="D82" s="3"/>
    </row>
    <row r="83" spans="1:4" ht="126">
      <c r="A83" s="15" t="s">
        <v>1</v>
      </c>
      <c r="B83" s="19" t="s">
        <v>108</v>
      </c>
      <c r="C83" s="20">
        <f>2643.1-15.3-27.4</f>
        <v>2600.3999999999996</v>
      </c>
      <c r="D83" s="3"/>
    </row>
    <row r="84" spans="1:4" ht="15.75">
      <c r="A84" s="23"/>
      <c r="B84" s="24" t="s">
        <v>2</v>
      </c>
      <c r="C84" s="35">
        <f>SUM(C77:C83)</f>
        <v>4012.2999999999993</v>
      </c>
      <c r="D84" s="3"/>
    </row>
    <row r="85" spans="1:4" ht="15.75">
      <c r="A85" s="25"/>
      <c r="B85" s="30" t="s">
        <v>0</v>
      </c>
      <c r="C85" s="35">
        <f>C46+C75+C84</f>
        <v>1764531.2</v>
      </c>
      <c r="D85" s="2"/>
    </row>
    <row r="86" spans="1:4" ht="39" customHeight="1">
      <c r="B86" s="47" t="s">
        <v>119</v>
      </c>
      <c r="C86" s="48"/>
    </row>
    <row r="87" spans="1:4" ht="146.25" customHeight="1">
      <c r="B87" s="38" t="s">
        <v>120</v>
      </c>
      <c r="C87" s="40">
        <v>400</v>
      </c>
    </row>
    <row r="88" spans="1:4" ht="126">
      <c r="B88" s="45" t="s">
        <v>130</v>
      </c>
      <c r="C88" s="41">
        <v>79.099999999999994</v>
      </c>
    </row>
    <row r="89" spans="1:4" ht="15.75">
      <c r="B89" s="39" t="s">
        <v>117</v>
      </c>
      <c r="C89" s="42">
        <f>C87+C88</f>
        <v>479.1</v>
      </c>
    </row>
    <row r="90" spans="1:4" ht="15.75">
      <c r="B90" s="39" t="s">
        <v>118</v>
      </c>
      <c r="C90" s="42">
        <f>C85+C89</f>
        <v>1765010.3</v>
      </c>
    </row>
  </sheetData>
  <mergeCells count="11">
    <mergeCell ref="B86:C86"/>
    <mergeCell ref="B1:C1"/>
    <mergeCell ref="B2:C2"/>
    <mergeCell ref="B3:C3"/>
    <mergeCell ref="A13:C13"/>
    <mergeCell ref="A47:C47"/>
    <mergeCell ref="A76:C76"/>
    <mergeCell ref="B9:C9"/>
    <mergeCell ref="B5:C5"/>
    <mergeCell ref="B6:C6"/>
    <mergeCell ref="B7:C7"/>
  </mergeCells>
  <pageMargins left="0.78740157480314965" right="0.19685039370078741" top="0.39370078740157483" bottom="0.39370078740157483" header="0.39370078740157483" footer="0.39370078740157483"/>
  <pageSetup paperSize="9" scale="85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2017-04-21T18:08:22Z</cp:lastPrinted>
  <dcterms:created xsi:type="dcterms:W3CDTF">2016-10-13T07:55:23Z</dcterms:created>
  <dcterms:modified xsi:type="dcterms:W3CDTF">2017-05-03T04:18:30Z</dcterms:modified>
</cp:coreProperties>
</file>